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ЭтаКнига" defaultThemeVersion="124226"/>
  <bookViews>
    <workbookView xWindow="240" yWindow="105" windowWidth="14805" windowHeight="8010" tabRatio="597" activeTab="1"/>
  </bookViews>
  <sheets>
    <sheet name="ПредвНомПЛАН ц3" sheetId="1" r:id="rId1"/>
    <sheet name="ПредвПЛАН ц3 (как получается)" sheetId="2" r:id="rId2"/>
  </sheets>
  <definedNames>
    <definedName name="_xlnm._FilterDatabase" localSheetId="0" hidden="1">'ПредвНомПЛАН ц3'!$A$4:$G$4</definedName>
  </definedNames>
  <calcPr calcId="145621"/>
  <pivotCaches>
    <pivotCache cacheId="0" r:id="rId3"/>
  </pivotCaches>
</workbook>
</file>

<file path=xl/calcChain.xml><?xml version="1.0" encoding="utf-8"?>
<calcChain xmlns="http://schemas.openxmlformats.org/spreadsheetml/2006/main">
  <c r="E16" i="1" l="1"/>
  <c r="F16" i="1"/>
</calcChain>
</file>

<file path=xl/connections.xml><?xml version="1.0" encoding="utf-8"?>
<connections xmlns="http://schemas.openxmlformats.org/spreadsheetml/2006/main">
  <connection id="1" keepAlive="1" name="ThisWorkbookDataModel" description="Это соединение используется Excel для связи между книгой и внедренными данными PowerPivot. Его не следует изменять или удалять вручную." type="5" refreshedVersion="0" background="1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<sst xmlns="http://schemas.openxmlformats.org/spreadsheetml/2006/main" count="88" uniqueCount="35">
  <si>
    <t>№ учетного заказа</t>
  </si>
  <si>
    <t>Наименование работы</t>
  </si>
  <si>
    <t>ИТОГО
ПЛАН</t>
  </si>
  <si>
    <t>Наименование учетного заказа</t>
  </si>
  <si>
    <t>ИТОГ</t>
  </si>
  <si>
    <t>Тип номенклатуры</t>
  </si>
  <si>
    <t>Код ПУЕ</t>
  </si>
  <si>
    <t>Резка на МПР</t>
  </si>
  <si>
    <t>мпр</t>
  </si>
  <si>
    <t>Резка на МПР,зачистка,  гибка</t>
  </si>
  <si>
    <t>МСЧ согласно Графика</t>
  </si>
  <si>
    <t>Названия строк</t>
  </si>
  <si>
    <t>Общий итог</t>
  </si>
  <si>
    <t>Сумма по полю ИТОГО
ПЛАН</t>
  </si>
  <si>
    <t>Обязательная</t>
  </si>
  <si>
    <t>Оснастка зак. 1</t>
  </si>
  <si>
    <t>ТОС зак. 4</t>
  </si>
  <si>
    <t>Строительство зак. 2</t>
  </si>
  <si>
    <t>Строительство зак. 3</t>
  </si>
  <si>
    <t>Доработка носового фрагмента матрицы</t>
  </si>
  <si>
    <t>Доработка матрицы</t>
  </si>
  <si>
    <t>установки прижимов</t>
  </si>
  <si>
    <t xml:space="preserve">Изготовление и монтаж внутренних лесов </t>
  </si>
  <si>
    <t>Прижим резьбовой</t>
  </si>
  <si>
    <t>43038-003</t>
  </si>
  <si>
    <t>43038-004</t>
  </si>
  <si>
    <t>36030-094</t>
  </si>
  <si>
    <t>36030-300-03</t>
  </si>
  <si>
    <t>36030-092</t>
  </si>
  <si>
    <t>мпр06.2036</t>
  </si>
  <si>
    <t>к-т 6-33</t>
  </si>
  <si>
    <t xml:space="preserve"> под раму</t>
  </si>
  <si>
    <t>Изготовление  в ОВМ</t>
  </si>
  <si>
    <t>Дополнительная</t>
  </si>
  <si>
    <t xml:space="preserve"> под раму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</si>
</sst>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64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0" fontId="3" fillId="0" borderId="0" applyNumberFormat="0"/>
    <xf numFmtId="0" fontId="3" fillId="0" borderId="0" applyNumberFormat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0" fontId="9" fillId="0" borderId="0"/>
    <xf numFmtId="0" fontId="10" fillId="0" borderId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9" fontId="5" fillId="0" borderId="0" xfId="8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9" fontId="6" fillId="0" borderId="0" xfId="8" applyNumberFormat="1" applyFont="1" applyFill="1" applyBorder="1"/>
    <xf numFmtId="0" fontId="5" fillId="0" borderId="0" xfId="0" applyFont="1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9" fontId="0" fillId="0" borderId="0" xfId="8" applyFont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164" fontId="0" fillId="0" borderId="0" xfId="11" applyNumberFormat="1" applyFont="1" applyBorder="1" applyAlignment="1">
      <alignment wrapText="1"/>
    </xf>
    <xf numFmtId="164" fontId="0" fillId="0" borderId="0" xfId="11" applyNumberFormat="1" applyFont="1" applyBorder="1" applyAlignment="1">
      <alignment horizontal="center" vertical="center" wrapText="1"/>
    </xf>
    <xf numFmtId="164" fontId="0" fillId="0" borderId="0" xfId="11" applyNumberFormat="1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0" fontId="12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0" fillId="0" borderId="0" xfId="0" pivotButton="1"/>
  </cellXfs>
  <cellStyles count="12">
    <cellStyle name="Обычный" xfId="0" builtinId="0"/>
    <cellStyle name="Обычный 10" xfId="10"/>
    <cellStyle name="Обычный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1"/>
    <cellStyle name="Обычный 9" xfId="9"/>
    <cellStyle name="Процентный" xfId="8" builtinId="5"/>
    <cellStyle name="Финансовый" xfId="11" builtinId="3"/>
  </cellStyles>
  <dxfs count="47">
    <dxf>
      <font>
        <color theme="0"/>
      </font>
    </dxf>
    <dxf>
      <numFmt numFmtId="164" formatCode="_-* #,##0_р_._-;\-* #,##0_р_._-;_-* &quot;-&quot;??_р_._-;_-@_-"/>
    </dxf>
    <dxf>
      <numFmt numFmtId="164" formatCode="_-* #,##0_р_._-;\-* #,##0_р_._-;_-* &quot;-&quot;??_р_._-;_-@_-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color auto="1"/>
      </font>
      <fill>
        <patternFill patternType="solid">
          <fgColor theme="4" tint="-0.499984740745262"/>
          <bgColor theme="4" tint="0.79998168889431442"/>
        </patternFill>
      </fill>
    </dxf>
    <dxf>
      <font>
        <b/>
        <i val="0"/>
        <color auto="1"/>
      </font>
      <fill>
        <patternFill patternType="solid">
          <fgColor theme="4" tint="-0.499984740745262"/>
          <bgColor theme="4" tint="0.79998168889431442"/>
        </patternFill>
      </fill>
      <border>
        <bottom style="thin">
          <color theme="4"/>
        </bottom>
        <horizontal style="thin">
          <color theme="4" tint="-0.499984740745262"/>
        </horizontal>
      </border>
    </dxf>
    <dxf>
      <border>
        <left/>
        <right/>
        <top style="thin">
          <color theme="3" tint="-0.24994659260841701"/>
        </top>
        <bottom style="thin">
          <color theme="3" tint="-0.24994659260841701"/>
        </bottom>
        <vertical style="thin">
          <color theme="3" tint="-0.24994659260841701"/>
        </vertical>
        <horizontal style="dotted">
          <color theme="3" tint="-0.24994659260841701"/>
        </horizontal>
      </border>
    </dxf>
    <dxf>
      <border>
        <bottom style="hair">
          <color auto="1"/>
        </bottom>
      </border>
    </dxf>
    <dxf>
      <font>
        <b/>
        <i val="0"/>
      </font>
      <fill>
        <patternFill patternType="solid">
          <bgColor theme="4" tint="0.39994506668294322"/>
        </patternFill>
      </fill>
      <border>
        <top style="double">
          <color theme="4" tint="-0.24994659260841701"/>
        </top>
        <bottom style="double">
          <color theme="4" tint="-0.24994659260841701"/>
        </bottom>
        <horizontal style="hair">
          <color theme="4" tint="-0.24994659260841701"/>
        </horizontal>
      </border>
    </dxf>
    <dxf>
      <border>
        <bottom style="thick">
          <color auto="1"/>
        </bottom>
      </border>
    </dxf>
    <dxf>
      <font>
        <b/>
        <i val="0"/>
        <color auto="1"/>
      </font>
      <fill>
        <patternFill patternType="solid">
          <fgColor theme="4" tint="-0.499984740745262"/>
          <bgColor theme="4" tint="0.79998168889431442"/>
        </patternFill>
      </fill>
    </dxf>
    <dxf>
      <font>
        <b/>
        <i val="0"/>
        <color auto="1"/>
      </font>
      <fill>
        <patternFill patternType="solid">
          <fgColor theme="4" tint="-0.499984740745262"/>
          <bgColor theme="4" tint="0.79998168889431442"/>
        </patternFill>
      </fill>
      <border>
        <bottom style="thin">
          <color theme="4"/>
        </bottom>
        <horizontal style="thin">
          <color theme="4" tint="-0.499984740745262"/>
        </horizontal>
      </border>
    </dxf>
    <dxf>
      <border>
        <left/>
        <right/>
        <top style="thin">
          <color theme="3" tint="-0.24994659260841701"/>
        </top>
        <bottom style="thin">
          <color theme="3" tint="-0.24994659260841701"/>
        </bottom>
        <vertical style="thin">
          <color theme="3" tint="-0.24994659260841701"/>
        </vertical>
        <horizontal style="dotted">
          <color theme="3" tint="-0.24994659260841701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color theme="1"/>
      </font>
      <border>
        <left style="medium">
          <color theme="4" tint="0.59999389629810485"/>
        </left>
        <right style="medium">
          <color theme="4" tint="0.59999389629810485"/>
        </right>
        <top style="medium">
          <color theme="4" tint="0.59999389629810485"/>
        </top>
        <bottom style="medium">
          <color theme="4" tint="0.59999389629810485"/>
        </bottom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</dxf>
  </dxfs>
  <tableStyles count="3" defaultTableStyle="TableStyleMedium2" defaultPivotStyle="PivotStyleMedium9">
    <tableStyle name="PivotStyleMedium9 2" table="0" count="11">
      <tableStyleElement type="wholeTable" dxfId="46"/>
      <tableStyleElement type="headerRow" dxfId="45"/>
      <tableStyleElement type="totalRow" dxfId="44"/>
      <tableStyleElement type="firstRowStripe" dxfId="43"/>
      <tableStyleElement type="firstColumnStripe" dxfId="42"/>
      <tableStyleElement type="firstSubtotalColumn" dxfId="41"/>
      <tableStyleElement type="firstSubtotalRow" dxfId="40"/>
      <tableStyleElement type="secondSubtotalRow" dxfId="39"/>
      <tableStyleElement type="secondRowSubheading" dxfId="38"/>
      <tableStyleElement type="pageFieldLabels" dxfId="37"/>
      <tableStyleElement type="pageFieldValues" dxfId="36"/>
    </tableStyle>
    <tableStyle name="СВОДНАЯ" table="0" count="6">
      <tableStyleElement type="wholeTable" dxfId="35"/>
      <tableStyleElement type="headerRow" dxfId="34"/>
      <tableStyleElement type="totalRow" dxfId="33"/>
      <tableStyleElement type="firstRowStripe" dxfId="32"/>
      <tableStyleElement type="firstRowSubheading" dxfId="31"/>
      <tableStyleElement type="secondRowSubheading" dxfId="30"/>
    </tableStyle>
    <tableStyle name="СВОДНАЯ 2" table="0" count="3">
      <tableStyleElement type="wholeTable" dxfId="29"/>
      <tableStyleElement type="headerRow" dxfId="28"/>
      <tableStyleElement type="totalRow" dxfId="27"/>
    </tableStyle>
  </tableStyles>
  <colors>
    <mruColors>
      <color rgb="FF7BE9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customDataProps" Target="customData/itemProps1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&#1055;&#1083;&#1072;&#1085;&#1094;3%20&#1058;&#1045;&#1057;&#1058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2590.391436342594" createdVersion="4" refreshedVersion="4" minRefreshableVersion="3" recordCount="11">
  <cacheSource type="worksheet">
    <worksheetSource name="Таблица1" r:id="rId2"/>
  </cacheSource>
  <cacheFields count="6">
    <cacheField name="Наименование учетного заказа" numFmtId="0">
      <sharedItems count="12">
        <s v="Оснастка зак. 1"/>
        <s v="ТОС зак. 4"/>
        <s v="Строительство зак. 2"/>
        <s v="Строительство зак. 3"/>
        <s v="Заказ не определен " u="1"/>
        <s v="Заказ не определен" u="1"/>
        <s v="Общепроизводственные 1" u="1"/>
        <s v="Общепроизводственные 2" u="1"/>
        <s v="Общепроизводственные 5" u="1"/>
        <s v="Общепроизводственные 6" u="1"/>
        <s v="Строительство зак. 4" u="1"/>
        <s v="Общепроизводственные" u="1"/>
      </sharedItems>
    </cacheField>
    <cacheField name="№ учетного заказа" numFmtId="49">
      <sharedItems containsSemiMixedTypes="0" containsString="0" containsNumber="1" containsInteger="1" minValue="3490" maxValue="59008" count="8">
        <n v="43038"/>
        <n v="36030"/>
        <n v="3588"/>
        <n v="3583"/>
        <n v="38003" u="1"/>
        <n v="59008" u="1"/>
        <n v="37007" u="1"/>
        <n v="3490" u="1"/>
      </sharedItems>
    </cacheField>
    <cacheField name="Тип номенклатуры" numFmtId="0">
      <sharedItems count="2">
        <s v="Обязательная"/>
        <s v="Дополнительная"/>
      </sharedItems>
    </cacheField>
    <cacheField name="Код ПУЕ" numFmtId="0">
      <sharedItems containsMixedTypes="1" containsNumber="1" containsInteger="1" minValue="203" maxValue="353233" count="29">
        <s v="43038-003"/>
        <s v="43038-004"/>
        <s v="мпр"/>
        <s v="36030-094"/>
        <s v="36030-300-03"/>
        <s v="36030-092"/>
        <s v="мпр06.2036"/>
        <s v="к-т 6-33"/>
        <n v="353203"/>
        <n v="352220"/>
        <n v="353209"/>
        <n v="353208" u="1"/>
        <n v="65003" u="1"/>
        <n v="378" u="1"/>
        <n v="352233" u="1"/>
        <n v="343234" u="1"/>
        <n v="352342" u="1"/>
        <n v="344303" u="1"/>
        <n v="353232" u="1"/>
        <n v="353233" u="1"/>
        <n v="352328" u="1"/>
        <n v="422" u="1"/>
        <n v="352204" u="1"/>
        <n v="352259" u="1"/>
        <n v="352208" u="1"/>
        <n v="352226" u="1"/>
        <n v="203" u="1"/>
        <n v="353222" u="1"/>
        <n v="353223" u="1"/>
      </sharedItems>
    </cacheField>
    <cacheField name="Наименование работы" numFmtId="0">
      <sharedItems count="35">
        <s v="Доработка носового фрагмента матрицы"/>
        <s v="Доработка матрицы"/>
        <s v="Резка на МПР"/>
        <s v="установки прижимов"/>
        <s v="Изготовление и монтаж внутренних лесов "/>
        <s v="Прижим резьбовой"/>
        <s v="Резка на МПР,зачистка,  гибка"/>
        <s v="МСЧ согласно Графика"/>
        <s v=" под раму 1"/>
        <s v="Изготовление  в ОВМ"/>
        <s v=" под раму"/>
        <s v="Такелажные работы" u="1"/>
        <s v="Изготовление Ограждения склада для хранения деталей." u="1"/>
        <s v="Изготовление  под выдвижные поворотные колонки в шахтах" u="1"/>
        <s v="Изготовление постели" u="1"/>
        <s v="Изготовление полуобъемной секции барбета" u="1"/>
        <s v="Изготовление  под валопроводы" u="1"/>
        <s v="Изготовление  под стеллаж для угловых элементов в кладовой" u="1"/>
        <s v="Изготовление  в помещениях шахты" u="1"/>
        <s v=" под оборудование на переборке" u="1"/>
        <s v="Изготовление   в помещении оборудования системы пресной воды" u="1"/>
        <s v="Изготовление и установка доп. подвесов и лееров." u="1"/>
        <s v="Изготовление фундаменотов под оборудование" u="1"/>
        <s v="Работы по лесам" u="1"/>
        <s v="Изготовление башенной части мачты" u="1"/>
        <s v=" под оборудование" u="1"/>
        <s v="Транспортировка секций матрицы в 4 пролет" u="1"/>
        <s v="Модель электрического контактного соединения" u="1"/>
        <s v="Подготовка матрицы к проведению сканирования поверхности." u="1"/>
        <s v="Регламентные работы на МПР" u="1"/>
        <s v="Изготовление Матрицы ПСС" u="1"/>
        <s v="Изготовление  под машину в румпельном отделении" u="1"/>
        <s v="Изготовление  под верхние опорные подшипники" u="1"/>
        <s v="Изготовление ванн для обезжиривания " u="1"/>
        <s v="Изготовление  в помещ. механизмов подруливающего устройства" u="1"/>
      </sharedItems>
    </cacheField>
    <cacheField name="ИТОГО_x000a_ПЛАН" numFmtId="0">
      <sharedItems containsSemiMixedTypes="0" containsString="0" containsNumber="1" minValue="7.5" maxValue="1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x v="0"/>
    <x v="0"/>
    <x v="0"/>
    <x v="0"/>
    <x v="0"/>
    <n v="318"/>
  </r>
  <r>
    <x v="0"/>
    <x v="0"/>
    <x v="0"/>
    <x v="1"/>
    <x v="1"/>
    <n v="795"/>
  </r>
  <r>
    <x v="0"/>
    <x v="0"/>
    <x v="0"/>
    <x v="2"/>
    <x v="2"/>
    <n v="50"/>
  </r>
  <r>
    <x v="1"/>
    <x v="1"/>
    <x v="0"/>
    <x v="3"/>
    <x v="3"/>
    <n v="7.5"/>
  </r>
  <r>
    <x v="1"/>
    <x v="1"/>
    <x v="0"/>
    <x v="4"/>
    <x v="4"/>
    <n v="200"/>
  </r>
  <r>
    <x v="1"/>
    <x v="1"/>
    <x v="0"/>
    <x v="5"/>
    <x v="5"/>
    <n v="33.5"/>
  </r>
  <r>
    <x v="2"/>
    <x v="2"/>
    <x v="0"/>
    <x v="6"/>
    <x v="6"/>
    <n v="400"/>
  </r>
  <r>
    <x v="2"/>
    <x v="2"/>
    <x v="0"/>
    <x v="7"/>
    <x v="7"/>
    <n v="1000"/>
  </r>
  <r>
    <x v="3"/>
    <x v="3"/>
    <x v="1"/>
    <x v="8"/>
    <x v="8"/>
    <n v="186.3"/>
  </r>
  <r>
    <x v="3"/>
    <x v="3"/>
    <x v="0"/>
    <x v="9"/>
    <x v="9"/>
    <n v="100.1"/>
  </r>
  <r>
    <x v="3"/>
    <x v="3"/>
    <x v="0"/>
    <x v="10"/>
    <x v="10"/>
    <n v="119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4" indent="0" compact="0" outline="1" outlineData="1" compactData="0" multipleFieldFilters="0">
  <location ref="A3:E23" firstHeaderRow="1" firstDataRow="1" firstDataCol="4"/>
  <pivotFields count="6">
    <pivotField axis="axisRow" compact="0" showAll="0">
      <items count="13">
        <item m="1" x="5"/>
        <item m="1" x="11"/>
        <item x="0"/>
        <item x="2"/>
        <item x="3"/>
        <item m="1" x="10"/>
        <item x="1"/>
        <item m="1" x="6"/>
        <item m="1" x="7"/>
        <item m="1" x="9"/>
        <item m="1" x="8"/>
        <item m="1" x="4"/>
        <item t="default"/>
      </items>
    </pivotField>
    <pivotField axis="axisRow" showAll="0" defaultSubtotal="0">
      <items count="8">
        <item m="1" x="7"/>
        <item x="3"/>
        <item x="2"/>
        <item x="1"/>
        <item m="1" x="6"/>
        <item m="1" x="4"/>
        <item x="0"/>
        <item m="1" x="5"/>
      </items>
    </pivotField>
    <pivotField axis="axisRow" compact="0" showAll="0">
      <items count="3">
        <item x="1"/>
        <item x="0"/>
        <item t="default"/>
      </items>
    </pivotField>
    <pivotField axis="axisRow" compact="0" outline="0" showAll="0" defaultSubtotal="0">
      <items count="29">
        <item m="1" x="26"/>
        <item m="1" x="13"/>
        <item m="1" x="21"/>
        <item m="1" x="12"/>
        <item m="1" x="15"/>
        <item m="1" x="17"/>
        <item m="1" x="22"/>
        <item m="1" x="24"/>
        <item x="9"/>
        <item m="1" x="25"/>
        <item m="1" x="14"/>
        <item m="1" x="23"/>
        <item m="1" x="20"/>
        <item m="1" x="16"/>
        <item x="8"/>
        <item m="1" x="11"/>
        <item x="10"/>
        <item m="1" x="27"/>
        <item m="1" x="28"/>
        <item m="1" x="18"/>
        <item m="1" x="19"/>
        <item x="5"/>
        <item x="3"/>
        <item x="4"/>
        <item x="0"/>
        <item x="1"/>
        <item x="7"/>
        <item x="2"/>
        <item x="6"/>
      </items>
    </pivotField>
    <pivotField axis="axisRow" compact="0" outline="0" showAll="0" defaultSubtotal="0">
      <items count="35">
        <item m="1" x="25"/>
        <item m="1" x="19"/>
        <item x="10"/>
        <item x="1"/>
        <item x="0"/>
        <item m="1" x="20"/>
        <item x="9"/>
        <item m="1" x="34"/>
        <item m="1" x="18"/>
        <item m="1" x="16"/>
        <item m="1" x="32"/>
        <item m="1" x="13"/>
        <item m="1" x="31"/>
        <item m="1" x="17"/>
        <item m="1" x="24"/>
        <item m="1" x="33"/>
        <item x="4"/>
        <item m="1" x="21"/>
        <item m="1" x="30"/>
        <item m="1" x="12"/>
        <item m="1" x="15"/>
        <item m="1" x="14"/>
        <item m="1" x="22"/>
        <item m="1" x="27"/>
        <item x="7"/>
        <item m="1" x="28"/>
        <item x="5"/>
        <item m="1" x="23"/>
        <item m="1" x="29"/>
        <item x="2"/>
        <item x="6"/>
        <item m="1" x="11"/>
        <item m="1" x="26"/>
        <item x="3"/>
        <item x="8"/>
      </items>
    </pivotField>
    <pivotField dataField="1" compact="0" showAll="0"/>
  </pivotFields>
  <rowFields count="5">
    <field x="0"/>
    <field x="1"/>
    <field x="4"/>
    <field x="3"/>
    <field x="2"/>
  </rowFields>
  <rowItems count="20">
    <i>
      <x v="2"/>
    </i>
    <i r="1">
      <x v="6"/>
    </i>
    <i r="2">
      <x v="3"/>
      <x v="25"/>
      <x v="1"/>
    </i>
    <i r="2">
      <x v="4"/>
      <x v="24"/>
      <x v="1"/>
    </i>
    <i r="2">
      <x v="29"/>
      <x v="27"/>
      <x v="1"/>
    </i>
    <i>
      <x v="3"/>
    </i>
    <i r="1">
      <x v="2"/>
    </i>
    <i r="2">
      <x v="24"/>
      <x v="26"/>
      <x v="1"/>
    </i>
    <i r="2">
      <x v="30"/>
      <x v="28"/>
      <x v="1"/>
    </i>
    <i>
      <x v="4"/>
    </i>
    <i r="1">
      <x v="1"/>
    </i>
    <i r="2">
      <x v="2"/>
      <x v="16"/>
      <x v="1"/>
    </i>
    <i r="2">
      <x v="6"/>
      <x v="8"/>
      <x v="1"/>
    </i>
    <i r="2">
      <x v="34"/>
      <x v="14"/>
      <x/>
    </i>
    <i>
      <x v="6"/>
    </i>
    <i r="1">
      <x v="3"/>
    </i>
    <i r="2">
      <x v="16"/>
      <x v="23"/>
      <x v="1"/>
    </i>
    <i r="2">
      <x v="26"/>
      <x v="21"/>
      <x v="1"/>
    </i>
    <i r="2">
      <x v="33"/>
      <x v="22"/>
      <x v="1"/>
    </i>
    <i t="grand">
      <x/>
    </i>
  </rowItems>
  <colItems count="1">
    <i/>
  </colItems>
  <dataFields count="1">
    <dataField name="Сумма по полю ИТОГО_x000a_ПЛАН" fld="5" baseField="0" baseItem="0"/>
  </dataFields>
  <formats count="12"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">
      <pivotArea field="0" type="button" dataOnly="0" labelOnly="1" outline="0" axis="axisRow" fieldPosition="0"/>
    </format>
    <format dxfId="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">
      <pivotArea field="0" type="button" dataOnly="0" labelOnly="1" outline="0" axis="axisRow" fieldPosition="0"/>
    </format>
    <format dxfId="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">
      <pivotArea field="3" type="button" dataOnly="0" labelOnly="1" outline="0" axis="axisRow" fieldPosition="3"/>
    </format>
    <format dxfId="5">
      <pivotArea field="2" type="button" dataOnly="0" labelOnly="1" outline="0" axis="axisRow" fieldPosition="4"/>
    </format>
    <format dxfId="4">
      <pivotArea field="3" type="button" dataOnly="0" labelOnly="1" outline="0" axis="axisRow" fieldPosition="3"/>
    </format>
    <format dxfId="3">
      <pivotArea field="2" type="button" dataOnly="0" labelOnly="1" outline="0" axis="axisRow" fieldPosition="4"/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СВОДНАЯ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Таблица1" displayName="Таблица1" ref="A4:F16" totalsRowCount="1" headerRowDxfId="26" dataDxfId="25">
  <autoFilter ref="A4:F15"/>
  <sortState ref="A4:P44">
    <sortCondition ref="B3:B44"/>
  </sortState>
  <tableColumns count="6">
    <tableColumn id="14" name="Наименование учетного заказа" totalsRowLabel="ИТОГ" dataDxfId="24" totalsRowDxfId="23"/>
    <tableColumn id="2" name="№ учетного заказа" dataDxfId="22" totalsRowDxfId="21"/>
    <tableColumn id="17" name="Тип номенклатуры" dataDxfId="20" totalsRowDxfId="19"/>
    <tableColumn id="3" name="Код ПУЕ" dataDxfId="18" totalsRowDxfId="17"/>
    <tableColumn id="5" name="Наименование работы" totalsRowFunction="count" dataDxfId="16" totalsRowDxfId="15"/>
    <tableColumn id="10" name="ИТОГО_x000a_ПЛАН" totalsRowFunction="sum" dataDxfId="14" totalsRowDxfId="13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8" tint="-0.249977111117893"/>
  </sheetPr>
  <dimension ref="A2:G62"/>
  <sheetViews>
    <sheetView zoomScaleNormal="100" zoomScaleSheetLayoutView="100" workbookViewId="0">
      <selection activeCell="B13" sqref="B13"/>
    </sheetView>
  </sheetViews>
  <sheetFormatPr defaultColWidth="9.140625" defaultRowHeight="15" x14ac:dyDescent="0.25"/>
  <cols>
    <col min="1" max="1" width="41.5703125" style="6" customWidth="1"/>
    <col min="2" max="2" width="18" style="2" bestFit="1" customWidth="1"/>
    <col min="3" max="3" width="15.42578125" style="2" customWidth="1"/>
    <col min="4" max="4" width="19.5703125" style="19" bestFit="1" customWidth="1"/>
    <col min="5" max="5" width="47.7109375" style="1" customWidth="1"/>
    <col min="6" max="6" width="10.5703125" style="3" customWidth="1"/>
    <col min="7" max="7" width="9.140625" style="1" customWidth="1"/>
    <col min="8" max="16384" width="9.140625" style="1"/>
  </cols>
  <sheetData>
    <row r="2" spans="1:7" x14ac:dyDescent="0.25">
      <c r="D2" s="13"/>
    </row>
    <row r="3" spans="1:7" x14ac:dyDescent="0.25">
      <c r="D3" s="13"/>
    </row>
    <row r="4" spans="1:7" s="11" customFormat="1" ht="30" x14ac:dyDescent="0.25">
      <c r="A4" s="10" t="s">
        <v>3</v>
      </c>
      <c r="B4" s="14" t="s">
        <v>0</v>
      </c>
      <c r="C4" s="15" t="s">
        <v>5</v>
      </c>
      <c r="D4" s="15" t="s">
        <v>6</v>
      </c>
      <c r="E4" s="15" t="s">
        <v>1</v>
      </c>
      <c r="F4" s="16" t="s">
        <v>2</v>
      </c>
    </row>
    <row r="5" spans="1:7" x14ac:dyDescent="0.25">
      <c r="A5" s="2" t="s">
        <v>15</v>
      </c>
      <c r="B5" s="7">
        <v>43038</v>
      </c>
      <c r="C5" s="2" t="s">
        <v>14</v>
      </c>
      <c r="D5" s="2" t="s">
        <v>24</v>
      </c>
      <c r="E5" s="13" t="s">
        <v>19</v>
      </c>
      <c r="F5" s="1">
        <v>318</v>
      </c>
    </row>
    <row r="6" spans="1:7" x14ac:dyDescent="0.25">
      <c r="A6" s="2" t="s">
        <v>15</v>
      </c>
      <c r="B6" s="7">
        <v>43038</v>
      </c>
      <c r="C6" s="2" t="s">
        <v>14</v>
      </c>
      <c r="D6" s="5" t="s">
        <v>25</v>
      </c>
      <c r="E6" s="17" t="s">
        <v>20</v>
      </c>
      <c r="F6" s="1">
        <v>795</v>
      </c>
    </row>
    <row r="7" spans="1:7" x14ac:dyDescent="0.25">
      <c r="A7" s="2" t="s">
        <v>15</v>
      </c>
      <c r="B7" s="7">
        <v>43038</v>
      </c>
      <c r="C7" s="2" t="s">
        <v>14</v>
      </c>
      <c r="D7" s="2" t="s">
        <v>8</v>
      </c>
      <c r="E7" s="13" t="s">
        <v>7</v>
      </c>
      <c r="F7" s="1">
        <v>50</v>
      </c>
    </row>
    <row r="8" spans="1:7" x14ac:dyDescent="0.25">
      <c r="A8" s="2" t="s">
        <v>16</v>
      </c>
      <c r="B8" s="7">
        <v>36030</v>
      </c>
      <c r="C8" s="2" t="s">
        <v>14</v>
      </c>
      <c r="D8" s="2" t="s">
        <v>26</v>
      </c>
      <c r="E8" s="13" t="s">
        <v>21</v>
      </c>
      <c r="F8" s="1">
        <v>7.5</v>
      </c>
    </row>
    <row r="9" spans="1:7" ht="15" customHeight="1" x14ac:dyDescent="0.25">
      <c r="A9" s="2" t="s">
        <v>16</v>
      </c>
      <c r="B9" s="7">
        <v>36030</v>
      </c>
      <c r="C9" s="2" t="s">
        <v>14</v>
      </c>
      <c r="D9" s="5" t="s">
        <v>27</v>
      </c>
      <c r="E9" s="17" t="s">
        <v>22</v>
      </c>
      <c r="F9" s="1">
        <v>200</v>
      </c>
    </row>
    <row r="10" spans="1:7" ht="15" customHeight="1" x14ac:dyDescent="0.25">
      <c r="A10" s="2" t="s">
        <v>16</v>
      </c>
      <c r="B10" s="7">
        <v>36030</v>
      </c>
      <c r="C10" s="2" t="s">
        <v>14</v>
      </c>
      <c r="D10" s="5" t="s">
        <v>28</v>
      </c>
      <c r="E10" s="17" t="s">
        <v>23</v>
      </c>
      <c r="F10" s="1">
        <v>33.5</v>
      </c>
    </row>
    <row r="11" spans="1:7" ht="15" customHeight="1" x14ac:dyDescent="0.25">
      <c r="A11" s="8" t="s">
        <v>17</v>
      </c>
      <c r="B11" s="7">
        <v>3588</v>
      </c>
      <c r="C11" s="2" t="s">
        <v>14</v>
      </c>
      <c r="D11" s="5" t="s">
        <v>29</v>
      </c>
      <c r="E11" s="17" t="s">
        <v>9</v>
      </c>
      <c r="F11" s="1">
        <v>400</v>
      </c>
    </row>
    <row r="12" spans="1:7" ht="15" customHeight="1" x14ac:dyDescent="0.25">
      <c r="A12" s="8" t="s">
        <v>17</v>
      </c>
      <c r="B12" s="7">
        <v>3588</v>
      </c>
      <c r="C12" s="2" t="s">
        <v>14</v>
      </c>
      <c r="D12" s="5" t="s">
        <v>30</v>
      </c>
      <c r="E12" s="17" t="s">
        <v>10</v>
      </c>
      <c r="F12" s="1">
        <v>1000</v>
      </c>
    </row>
    <row r="13" spans="1:7" x14ac:dyDescent="0.25">
      <c r="A13" s="8" t="s">
        <v>18</v>
      </c>
      <c r="B13" s="7">
        <v>3583</v>
      </c>
      <c r="C13" s="2" t="s">
        <v>33</v>
      </c>
      <c r="D13" s="5">
        <v>353203</v>
      </c>
      <c r="E13" s="18" t="s">
        <v>34</v>
      </c>
      <c r="F13" s="1">
        <v>186.3</v>
      </c>
      <c r="G13" s="2"/>
    </row>
    <row r="14" spans="1:7" x14ac:dyDescent="0.25">
      <c r="A14" s="8" t="s">
        <v>18</v>
      </c>
      <c r="B14" s="7">
        <v>3583</v>
      </c>
      <c r="C14" s="2" t="s">
        <v>14</v>
      </c>
      <c r="D14" s="5">
        <v>352220</v>
      </c>
      <c r="E14" s="18" t="s">
        <v>32</v>
      </c>
      <c r="F14" s="1">
        <v>100.1</v>
      </c>
      <c r="G14" s="2"/>
    </row>
    <row r="15" spans="1:7" x14ac:dyDescent="0.25">
      <c r="A15" s="8" t="s">
        <v>18</v>
      </c>
      <c r="B15" s="7">
        <v>3583</v>
      </c>
      <c r="C15" s="2" t="s">
        <v>14</v>
      </c>
      <c r="D15" s="5">
        <v>353209</v>
      </c>
      <c r="E15" s="18" t="s">
        <v>31</v>
      </c>
      <c r="F15" s="1">
        <v>119.9</v>
      </c>
      <c r="G15" s="2"/>
    </row>
    <row r="16" spans="1:7" x14ac:dyDescent="0.25">
      <c r="A16" s="31" t="s">
        <v>4</v>
      </c>
      <c r="B16" s="32"/>
      <c r="C16" s="31"/>
      <c r="D16" s="31"/>
      <c r="E16" s="31">
        <f>SUBTOTAL(103,Таблица1[Наименование работы])</f>
        <v>11</v>
      </c>
      <c r="F16" s="33">
        <f>SUBTOTAL(109,Таблица1[ИТОГО
ПЛАН])</f>
        <v>3210.3</v>
      </c>
      <c r="G16" s="2"/>
    </row>
    <row r="17" spans="1:6" x14ac:dyDescent="0.25">
      <c r="A17" s="7"/>
      <c r="B17" s="7"/>
      <c r="C17" s="5"/>
      <c r="D17" s="18"/>
      <c r="E17" s="4"/>
    </row>
    <row r="18" spans="1:6" x14ac:dyDescent="0.25">
      <c r="A18" s="7"/>
      <c r="B18" s="7"/>
      <c r="C18" s="5"/>
      <c r="D18" s="18"/>
      <c r="E18" s="4"/>
    </row>
    <row r="19" spans="1:6" x14ac:dyDescent="0.25">
      <c r="A19" s="7"/>
      <c r="B19" s="7"/>
      <c r="C19" s="5"/>
      <c r="D19" s="18"/>
      <c r="E19" s="4"/>
    </row>
    <row r="20" spans="1:6" x14ac:dyDescent="0.25">
      <c r="A20" s="7"/>
      <c r="B20" s="7"/>
      <c r="C20" s="5"/>
      <c r="D20" s="18"/>
      <c r="E20" s="4"/>
    </row>
    <row r="21" spans="1:6" x14ac:dyDescent="0.25">
      <c r="A21" s="7"/>
      <c r="B21" s="7"/>
      <c r="C21" s="5"/>
      <c r="D21" s="18"/>
      <c r="E21" s="4"/>
    </row>
    <row r="22" spans="1:6" x14ac:dyDescent="0.25">
      <c r="A22" s="7"/>
      <c r="B22" s="7"/>
      <c r="C22" s="5"/>
      <c r="D22" s="18"/>
      <c r="E22" s="4"/>
    </row>
    <row r="23" spans="1:6" x14ac:dyDescent="0.25">
      <c r="A23" s="7"/>
      <c r="B23" s="7"/>
      <c r="C23" s="5"/>
      <c r="D23" s="18"/>
      <c r="E23" s="4"/>
    </row>
    <row r="24" spans="1:6" x14ac:dyDescent="0.25">
      <c r="A24" s="7"/>
      <c r="B24" s="7"/>
      <c r="C24" s="5"/>
      <c r="D24" s="18"/>
      <c r="E24" s="4"/>
    </row>
    <row r="25" spans="1:6" x14ac:dyDescent="0.25">
      <c r="A25" s="7"/>
      <c r="B25" s="7"/>
      <c r="C25" s="5"/>
      <c r="D25" s="18"/>
      <c r="E25" s="4"/>
    </row>
    <row r="26" spans="1:6" x14ac:dyDescent="0.25">
      <c r="A26" s="7"/>
      <c r="B26" s="7"/>
      <c r="C26" s="5"/>
      <c r="D26" s="18"/>
      <c r="E26" s="4"/>
      <c r="F26" s="12"/>
    </row>
    <row r="27" spans="1:6" x14ac:dyDescent="0.25">
      <c r="A27" s="7"/>
      <c r="B27" s="7"/>
      <c r="C27" s="5"/>
      <c r="D27" s="18"/>
      <c r="E27" s="4"/>
      <c r="F27" s="12"/>
    </row>
    <row r="28" spans="1:6" x14ac:dyDescent="0.25">
      <c r="A28" s="7"/>
      <c r="B28" s="7"/>
      <c r="C28" s="5"/>
      <c r="D28" s="18"/>
      <c r="E28" s="4"/>
      <c r="F28" s="12"/>
    </row>
    <row r="29" spans="1:6" x14ac:dyDescent="0.25">
      <c r="A29" s="7"/>
      <c r="B29" s="7"/>
      <c r="C29" s="5"/>
      <c r="D29" s="18"/>
      <c r="E29" s="4"/>
      <c r="F29" s="12"/>
    </row>
    <row r="30" spans="1:6" x14ac:dyDescent="0.25">
      <c r="A30" s="7"/>
      <c r="B30" s="7"/>
      <c r="C30" s="5"/>
      <c r="D30" s="18"/>
      <c r="E30" s="4"/>
      <c r="F30" s="12"/>
    </row>
    <row r="31" spans="1:6" x14ac:dyDescent="0.25">
      <c r="A31" s="7"/>
      <c r="B31" s="7"/>
      <c r="C31" s="5"/>
      <c r="D31" s="18"/>
      <c r="E31" s="4"/>
      <c r="F31" s="12"/>
    </row>
    <row r="32" spans="1:6" x14ac:dyDescent="0.25">
      <c r="A32" s="7"/>
      <c r="B32" s="7"/>
      <c r="C32" s="5"/>
      <c r="D32" s="18"/>
      <c r="E32" s="4"/>
      <c r="F32" s="12"/>
    </row>
    <row r="33" spans="1:6" x14ac:dyDescent="0.25">
      <c r="A33" s="7"/>
      <c r="B33" s="7"/>
      <c r="C33" s="5"/>
      <c r="D33" s="18"/>
      <c r="E33" s="4"/>
      <c r="F33" s="12"/>
    </row>
    <row r="34" spans="1:6" x14ac:dyDescent="0.25">
      <c r="A34" s="7"/>
      <c r="B34" s="7"/>
      <c r="C34" s="5"/>
      <c r="D34" s="18"/>
      <c r="E34" s="4"/>
      <c r="F34" s="12"/>
    </row>
    <row r="35" spans="1:6" x14ac:dyDescent="0.25">
      <c r="A35" s="7"/>
      <c r="B35" s="7"/>
      <c r="C35" s="5"/>
      <c r="D35" s="18"/>
      <c r="E35" s="4"/>
      <c r="F35" s="12"/>
    </row>
    <row r="36" spans="1:6" x14ac:dyDescent="0.25">
      <c r="A36" s="7"/>
      <c r="B36" s="7"/>
      <c r="C36" s="5"/>
      <c r="D36" s="18"/>
      <c r="E36" s="4"/>
      <c r="F36" s="12"/>
    </row>
    <row r="37" spans="1:6" x14ac:dyDescent="0.25">
      <c r="A37" s="7"/>
      <c r="B37" s="7"/>
      <c r="C37" s="5"/>
      <c r="D37" s="18"/>
      <c r="E37" s="4"/>
      <c r="F37" s="12"/>
    </row>
    <row r="38" spans="1:6" x14ac:dyDescent="0.25">
      <c r="A38" s="7"/>
      <c r="B38" s="7"/>
      <c r="C38" s="5"/>
      <c r="D38" s="18"/>
      <c r="E38" s="4"/>
      <c r="F38" s="12"/>
    </row>
    <row r="39" spans="1:6" x14ac:dyDescent="0.25">
      <c r="A39" s="7"/>
      <c r="B39" s="7"/>
      <c r="C39" s="5"/>
      <c r="D39" s="18"/>
      <c r="E39" s="4"/>
      <c r="F39" s="12"/>
    </row>
    <row r="40" spans="1:6" x14ac:dyDescent="0.25">
      <c r="A40" s="7"/>
      <c r="B40" s="7"/>
      <c r="C40" s="5"/>
      <c r="D40" s="18"/>
      <c r="E40" s="4"/>
      <c r="F40" s="12"/>
    </row>
    <row r="41" spans="1:6" x14ac:dyDescent="0.25">
      <c r="A41" s="7"/>
      <c r="B41" s="7"/>
      <c r="C41" s="5"/>
      <c r="D41" s="18"/>
      <c r="E41" s="4"/>
      <c r="F41" s="12"/>
    </row>
    <row r="42" spans="1:6" x14ac:dyDescent="0.25">
      <c r="A42" s="7"/>
      <c r="B42" s="7"/>
      <c r="C42" s="5"/>
      <c r="D42" s="18"/>
      <c r="E42" s="4"/>
      <c r="F42" s="12"/>
    </row>
    <row r="43" spans="1:6" x14ac:dyDescent="0.25">
      <c r="A43" s="7"/>
      <c r="B43" s="7"/>
      <c r="C43" s="5"/>
      <c r="D43" s="18"/>
      <c r="E43" s="4"/>
      <c r="F43" s="12"/>
    </row>
    <row r="44" spans="1:6" x14ac:dyDescent="0.25">
      <c r="A44" s="7"/>
      <c r="B44" s="7"/>
      <c r="C44" s="5"/>
      <c r="D44" s="18"/>
      <c r="E44" s="4"/>
      <c r="F44" s="12"/>
    </row>
    <row r="45" spans="1:6" x14ac:dyDescent="0.25">
      <c r="A45" s="7"/>
      <c r="B45" s="7"/>
      <c r="C45" s="5"/>
      <c r="D45" s="18"/>
      <c r="E45" s="4"/>
      <c r="F45" s="12"/>
    </row>
    <row r="46" spans="1:6" x14ac:dyDescent="0.25">
      <c r="A46" s="7"/>
      <c r="B46" s="7"/>
      <c r="C46" s="5"/>
      <c r="D46" s="18"/>
      <c r="E46" s="4"/>
      <c r="F46" s="12"/>
    </row>
    <row r="47" spans="1:6" x14ac:dyDescent="0.25">
      <c r="A47" s="7"/>
      <c r="B47" s="7"/>
      <c r="C47" s="5"/>
      <c r="D47" s="18"/>
      <c r="E47" s="4"/>
      <c r="F47" s="12"/>
    </row>
    <row r="48" spans="1:6" x14ac:dyDescent="0.25">
      <c r="A48" s="7"/>
      <c r="B48" s="7"/>
      <c r="C48" s="5"/>
      <c r="D48" s="18"/>
      <c r="E48" s="4"/>
      <c r="F48" s="12"/>
    </row>
    <row r="49" spans="1:6" x14ac:dyDescent="0.25">
      <c r="A49" s="7"/>
      <c r="B49" s="7"/>
      <c r="C49" s="5"/>
      <c r="D49" s="18"/>
      <c r="E49" s="4"/>
      <c r="F49" s="12"/>
    </row>
    <row r="50" spans="1:6" x14ac:dyDescent="0.25">
      <c r="A50" s="7"/>
      <c r="B50" s="7"/>
      <c r="C50" s="5"/>
      <c r="D50" s="18"/>
      <c r="E50" s="4"/>
      <c r="F50" s="12"/>
    </row>
    <row r="51" spans="1:6" x14ac:dyDescent="0.25">
      <c r="A51" s="7"/>
      <c r="B51" s="7"/>
      <c r="C51" s="5"/>
      <c r="D51" s="18"/>
      <c r="E51" s="4"/>
      <c r="F51" s="12"/>
    </row>
    <row r="52" spans="1:6" x14ac:dyDescent="0.25">
      <c r="A52" s="7"/>
      <c r="B52" s="7"/>
      <c r="C52" s="5"/>
      <c r="D52" s="18"/>
      <c r="E52" s="4"/>
      <c r="F52" s="12"/>
    </row>
    <row r="53" spans="1:6" x14ac:dyDescent="0.25">
      <c r="A53" s="7"/>
      <c r="B53" s="7"/>
      <c r="C53" s="5"/>
      <c r="D53" s="18"/>
      <c r="E53" s="4"/>
      <c r="F53" s="12"/>
    </row>
    <row r="54" spans="1:6" x14ac:dyDescent="0.25">
      <c r="A54" s="7"/>
      <c r="B54" s="7"/>
      <c r="C54" s="5"/>
      <c r="D54" s="18"/>
      <c r="E54" s="4"/>
      <c r="F54" s="12"/>
    </row>
    <row r="55" spans="1:6" x14ac:dyDescent="0.25">
      <c r="A55" s="7"/>
      <c r="B55" s="7"/>
      <c r="C55" s="5"/>
      <c r="D55" s="18"/>
      <c r="E55" s="4"/>
      <c r="F55" s="12"/>
    </row>
    <row r="56" spans="1:6" x14ac:dyDescent="0.25">
      <c r="A56" s="7"/>
      <c r="B56" s="7"/>
      <c r="C56" s="5"/>
      <c r="D56" s="18"/>
      <c r="E56" s="4"/>
      <c r="F56" s="12"/>
    </row>
    <row r="57" spans="1:6" x14ac:dyDescent="0.25">
      <c r="A57" s="7"/>
      <c r="B57" s="7"/>
      <c r="C57" s="5"/>
      <c r="D57" s="18"/>
      <c r="E57" s="4"/>
      <c r="F57" s="12"/>
    </row>
    <row r="58" spans="1:6" x14ac:dyDescent="0.25">
      <c r="A58" s="7"/>
      <c r="B58" s="7"/>
      <c r="C58" s="5"/>
      <c r="D58" s="18"/>
      <c r="E58" s="4"/>
      <c r="F58" s="12"/>
    </row>
    <row r="59" spans="1:6" x14ac:dyDescent="0.25">
      <c r="A59" s="7"/>
      <c r="B59" s="7"/>
      <c r="C59" s="5"/>
      <c r="D59" s="18"/>
      <c r="E59" s="4"/>
      <c r="F59" s="12"/>
    </row>
    <row r="60" spans="1:6" x14ac:dyDescent="0.25">
      <c r="A60" s="7"/>
      <c r="B60" s="7"/>
      <c r="C60" s="5"/>
      <c r="D60" s="18"/>
      <c r="E60" s="4"/>
      <c r="F60" s="12"/>
    </row>
    <row r="61" spans="1:6" x14ac:dyDescent="0.25">
      <c r="A61" s="7"/>
      <c r="B61" s="7"/>
      <c r="C61" s="5"/>
      <c r="D61" s="18"/>
      <c r="E61" s="4"/>
      <c r="F61" s="12"/>
    </row>
    <row r="62" spans="1:6" x14ac:dyDescent="0.25">
      <c r="A62" s="7"/>
      <c r="B62" s="7"/>
      <c r="C62" s="5"/>
      <c r="D62" s="18"/>
      <c r="E62" s="4"/>
      <c r="F62" s="12"/>
    </row>
  </sheetData>
  <dataConsolidate/>
  <conditionalFormatting sqref="F17:F1048576 F2:F3">
    <cfRule type="dataBar" priority="2">
      <dataBar>
        <cfvo type="formula" val="0"/>
        <cfvo type="formula" val="1"/>
        <color rgb="FF638EC6"/>
      </dataBar>
      <extLst>
        <ext xmlns:x14="http://schemas.microsoft.com/office/spreadsheetml/2009/9/main" uri="{B025F937-C7B1-47D3-B67F-A62EFF666E3E}">
          <x14:id>{02EB2D26-0AA5-4907-BE56-7A77E6D47FA5}</x14:id>
        </ext>
      </extLst>
    </cfRule>
  </conditionalFormatting>
  <dataValidations count="1">
    <dataValidation type="list" allowBlank="1" showInputMessage="1" showErrorMessage="1" sqref="A17:A1048576 A2:A3 B4:B15">
      <formula1>#REF!</formula1>
    </dataValidation>
  </dataValidations>
  <pageMargins left="0.7" right="0.7" top="0.75" bottom="0.75" header="0.3" footer="0.3"/>
  <pageSetup paperSize="9" scale="34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2EB2D26-0AA5-4907-BE56-7A77E6D47FA5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F17:F1048576 F2:F3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8" tint="0.39997558519241921"/>
    <pageSetUpPr fitToPage="1"/>
  </sheetPr>
  <dimension ref="A2:F45"/>
  <sheetViews>
    <sheetView tabSelected="1" workbookViewId="0">
      <selection activeCell="B14" sqref="B14"/>
    </sheetView>
  </sheetViews>
  <sheetFormatPr defaultRowHeight="15" x14ac:dyDescent="0.25"/>
  <cols>
    <col min="1" max="1" width="21.85546875" style="20" customWidth="1"/>
    <col min="2" max="2" width="45" style="25" customWidth="1"/>
    <col min="3" max="3" width="14.28515625" style="25" customWidth="1"/>
    <col min="4" max="4" width="23.42578125" style="28" customWidth="1"/>
    <col min="5" max="5" width="27.7109375" style="29" customWidth="1"/>
    <col min="6" max="6" width="27.7109375" style="27" customWidth="1"/>
    <col min="7" max="7" width="22.42578125" style="22" customWidth="1"/>
    <col min="8" max="16384" width="9.140625" style="22"/>
  </cols>
  <sheetData>
    <row r="2" spans="1:6" x14ac:dyDescent="0.25">
      <c r="A2"/>
      <c r="B2" s="9"/>
      <c r="C2" s="9"/>
    </row>
    <row r="3" spans="1:6" s="21" customFormat="1" x14ac:dyDescent="0.25">
      <c r="A3" s="26" t="s">
        <v>11</v>
      </c>
      <c r="B3" s="34" t="s">
        <v>0</v>
      </c>
      <c r="C3" s="26" t="s">
        <v>6</v>
      </c>
      <c r="D3" s="26" t="s">
        <v>5</v>
      </c>
      <c r="E3" t="s">
        <v>13</v>
      </c>
      <c r="F3"/>
    </row>
    <row r="4" spans="1:6" x14ac:dyDescent="0.25">
      <c r="A4" s="23" t="s">
        <v>15</v>
      </c>
      <c r="B4"/>
      <c r="C4"/>
      <c r="D4"/>
      <c r="E4" s="30">
        <v>1163</v>
      </c>
      <c r="F4"/>
    </row>
    <row r="5" spans="1:6" x14ac:dyDescent="0.25">
      <c r="A5"/>
      <c r="B5" s="23">
        <v>43038</v>
      </c>
      <c r="C5"/>
      <c r="D5"/>
      <c r="E5" s="30"/>
      <c r="F5"/>
    </row>
    <row r="6" spans="1:6" x14ac:dyDescent="0.25">
      <c r="A6"/>
      <c r="B6" s="24" t="s">
        <v>20</v>
      </c>
      <c r="C6" s="23" t="s">
        <v>25</v>
      </c>
      <c r="D6" s="23" t="s">
        <v>14</v>
      </c>
      <c r="E6" s="30">
        <v>795</v>
      </c>
      <c r="F6"/>
    </row>
    <row r="7" spans="1:6" x14ac:dyDescent="0.25">
      <c r="A7"/>
      <c r="B7" s="24" t="s">
        <v>19</v>
      </c>
      <c r="C7" s="23" t="s">
        <v>24</v>
      </c>
      <c r="D7" s="23" t="s">
        <v>14</v>
      </c>
      <c r="E7" s="30">
        <v>318</v>
      </c>
      <c r="F7"/>
    </row>
    <row r="8" spans="1:6" x14ac:dyDescent="0.25">
      <c r="A8"/>
      <c r="B8" s="24" t="s">
        <v>7</v>
      </c>
      <c r="C8" s="23" t="s">
        <v>8</v>
      </c>
      <c r="D8" s="23" t="s">
        <v>14</v>
      </c>
      <c r="E8" s="30">
        <v>50</v>
      </c>
      <c r="F8"/>
    </row>
    <row r="9" spans="1:6" x14ac:dyDescent="0.25">
      <c r="A9" s="23" t="s">
        <v>17</v>
      </c>
      <c r="B9"/>
      <c r="C9"/>
      <c r="D9"/>
      <c r="E9" s="30">
        <v>1400</v>
      </c>
      <c r="F9"/>
    </row>
    <row r="10" spans="1:6" x14ac:dyDescent="0.25">
      <c r="A10"/>
      <c r="B10" s="23">
        <v>3588</v>
      </c>
      <c r="C10"/>
      <c r="D10"/>
      <c r="E10" s="30"/>
      <c r="F10"/>
    </row>
    <row r="11" spans="1:6" x14ac:dyDescent="0.25">
      <c r="A11"/>
      <c r="B11" s="24" t="s">
        <v>10</v>
      </c>
      <c r="C11" s="23" t="s">
        <v>30</v>
      </c>
      <c r="D11" s="23" t="s">
        <v>14</v>
      </c>
      <c r="E11" s="30">
        <v>1000</v>
      </c>
      <c r="F11"/>
    </row>
    <row r="12" spans="1:6" x14ac:dyDescent="0.25">
      <c r="A12"/>
      <c r="B12" s="24" t="s">
        <v>9</v>
      </c>
      <c r="C12" s="23" t="s">
        <v>29</v>
      </c>
      <c r="D12" s="23" t="s">
        <v>14</v>
      </c>
      <c r="E12" s="30">
        <v>400</v>
      </c>
      <c r="F12"/>
    </row>
    <row r="13" spans="1:6" x14ac:dyDescent="0.25">
      <c r="A13" s="23" t="s">
        <v>18</v>
      </c>
      <c r="B13"/>
      <c r="C13"/>
      <c r="D13"/>
      <c r="E13" s="30">
        <v>406.3</v>
      </c>
      <c r="F13"/>
    </row>
    <row r="14" spans="1:6" x14ac:dyDescent="0.25">
      <c r="A14"/>
      <c r="B14" s="23">
        <v>3583</v>
      </c>
      <c r="C14"/>
      <c r="D14"/>
      <c r="E14" s="30"/>
      <c r="F14"/>
    </row>
    <row r="15" spans="1:6" x14ac:dyDescent="0.25">
      <c r="A15"/>
      <c r="B15" s="24" t="s">
        <v>31</v>
      </c>
      <c r="C15" s="23">
        <v>353209</v>
      </c>
      <c r="D15" s="23" t="s">
        <v>14</v>
      </c>
      <c r="E15" s="30">
        <v>119.9</v>
      </c>
      <c r="F15"/>
    </row>
    <row r="16" spans="1:6" x14ac:dyDescent="0.25">
      <c r="A16"/>
      <c r="B16" s="24" t="s">
        <v>32</v>
      </c>
      <c r="C16" s="23">
        <v>352220</v>
      </c>
      <c r="D16" s="23" t="s">
        <v>14</v>
      </c>
      <c r="E16" s="30">
        <v>100.1</v>
      </c>
      <c r="F16"/>
    </row>
    <row r="17" spans="1:6" x14ac:dyDescent="0.25">
      <c r="A17"/>
      <c r="B17" s="24" t="s">
        <v>34</v>
      </c>
      <c r="C17" s="23">
        <v>353203</v>
      </c>
      <c r="D17" s="23" t="s">
        <v>33</v>
      </c>
      <c r="E17" s="30">
        <v>186.3</v>
      </c>
      <c r="F17"/>
    </row>
    <row r="18" spans="1:6" x14ac:dyDescent="0.25">
      <c r="A18" s="23" t="s">
        <v>16</v>
      </c>
      <c r="B18"/>
      <c r="C18"/>
      <c r="D18"/>
      <c r="E18" s="30">
        <v>241</v>
      </c>
      <c r="F18"/>
    </row>
    <row r="19" spans="1:6" x14ac:dyDescent="0.25">
      <c r="A19"/>
      <c r="B19" s="23">
        <v>36030</v>
      </c>
      <c r="C19"/>
      <c r="D19"/>
      <c r="E19" s="30"/>
      <c r="F19"/>
    </row>
    <row r="20" spans="1:6" x14ac:dyDescent="0.25">
      <c r="A20"/>
      <c r="B20" s="24" t="s">
        <v>22</v>
      </c>
      <c r="C20" s="23" t="s">
        <v>27</v>
      </c>
      <c r="D20" s="23" t="s">
        <v>14</v>
      </c>
      <c r="E20" s="30">
        <v>200</v>
      </c>
      <c r="F20"/>
    </row>
    <row r="21" spans="1:6" x14ac:dyDescent="0.25">
      <c r="A21"/>
      <c r="B21" s="24" t="s">
        <v>23</v>
      </c>
      <c r="C21" s="23" t="s">
        <v>28</v>
      </c>
      <c r="D21" s="23" t="s">
        <v>14</v>
      </c>
      <c r="E21" s="30">
        <v>33.5</v>
      </c>
      <c r="F21"/>
    </row>
    <row r="22" spans="1:6" x14ac:dyDescent="0.25">
      <c r="A22"/>
      <c r="B22" s="24" t="s">
        <v>21</v>
      </c>
      <c r="C22" s="23" t="s">
        <v>26</v>
      </c>
      <c r="D22" s="23" t="s">
        <v>14</v>
      </c>
      <c r="E22" s="30">
        <v>7.5</v>
      </c>
      <c r="F22"/>
    </row>
    <row r="23" spans="1:6" x14ac:dyDescent="0.25">
      <c r="A23" s="23" t="s">
        <v>12</v>
      </c>
      <c r="B23"/>
      <c r="C23"/>
      <c r="D23"/>
      <c r="E23" s="30">
        <v>3210.3</v>
      </c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</sheetData>
  <conditionalFormatting sqref="B1:C1 B1:B1048576">
    <cfRule type="cellIs" dxfId="0" priority="3" operator="equal">
      <formula>"(пусто)"</formula>
    </cfRule>
  </conditionalFormatting>
  <printOptions horizontalCentered="1"/>
  <pageMargins left="0.39370078740157483" right="0.39370078740157483" top="0.39370078740157483" bottom="0.39370078740157483" header="0.39370078740157483" footer="0.39370078740157483"/>
  <pageSetup paperSize="9" scale="77" fitToHeight="0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��"01;8F0"01;8F0"8?"8?@>5:B@>5:B08<5=>20=85 CG5B=>3> 70:07008<5=>20=85 CG5B=>3> 70:070! CG5B=>3> 70:070! CG5B=>3> 70:070>4 ">4 ">4 ">4 "08<5=>20=85 @01>BK08<5=>20=85 @01>BK"@C4>5<:>ABL # ?> &5EC"@C4>5<:>ABL # ?> &5ECK?>;=5==0O B@C4>5<:>ABL =0 =0G0;> <5AOF0, =/GK?>;=5==0O B@C4>5<:>ABL =0 =0G0;> <5AOF0  = GAB0B>G=0O B@C4>5<:>ABL =0 =0G0;> <5AOF0, =/GAB0B>G=0O B@C4>5<:>ABL =0 =0G0;> <5AOF0  = G=0 =0G0;> <5AOF0=0 =0G0;> <5AOF0" " =0 :>=5F <5AOF0=0 :>=5F <5AOF0&5E&5EA?>;=8B5;LA?>;=8B5;L
</file>

<file path=customXml/item2.xml>��"01;8F0
</file>

<file path=customXml/item3.xml>��
</file>

<file path=customXml/item4.xml>��"01;8F0"01;8F0"8?@>5:B08<5=>20=85 CG5B=>3> 70:070! CG5B=>3> 70:070>4 ">4 "08<5=>20=85 @01>BK"@C4>5<:>ABL # ?> &5ECK?>;=5==0O B@C4>5<:>ABL =0 =0G0;> <5AOF0  = GAB0B>G=0O B@C4>5<:>ABL =0 =0G0;> <5AOF0  = G=0 =0G0;> <5AOF0" =0 :>=5F <5AOF0&5EA?>;=8B5;L"8?@>5:B08<5=>20=85 CG5B=>3> 70:070! CG5B=>3> 70:070>4 ">4 "08<5=>20=85 @01>BK"@C4>5<:>ABL # ?> &5ECK?>;=5==0O B@C4>5<:>ABL =0 =0G0;> <5AOF0  = GAB0B>G=0O B@C4>5<:>ABL =0 =0G0;> <5AOF0  = G=0 =0G0;> <5AOF0" =0 :>=5F <5AOF0&5EA?>;=8B5;L
</file>

<file path=customXml/item5.xml>��
</file>

<file path=customXml/item6.xml>��
</file>

<file path=customXml/item7.xml>��
</file>

<file path=customXml/item8.xml>��
</file>

<file path=customXml/item9.xml>��"01;8F0"01;8F0"8?"8?@>5:B@>5:B08<5=>20=85 CG5B=>3> 70:07008<5=>20=85 CG5B=>3> 70:070! CG5B=>3> 70:070! CG5B=>3> 70:070>4 ">4 ">4 ">4 "08<5=>20=85 @01>BK08<5=>20=85 @01>BK"@C4>5<:>ABL # ?> &5EC"@C4>5<:>ABL # ?> &5ECK?>;=5==0O B@C4>5<:>ABL =0 =0G0;> <5AOF0  = GK?>;=5==0O B@C4>5<:>ABL =0 =0G0;> <5AOF0  = GAB0B>G=0O B@C4>5<:>ABL =0 =0G0;> <5AOF0  = GAB0B>G=0O B@C4>5<:>ABL =0 =0G0;> <5AOF0  = G=0 =0G0;> <5AOF0=0 =0G0;> <5AOF0" " =0 :>=5F <5AOF0=0 :>=5F <5AOF0&5E&5EA?>;=8B5;LA?>;=8B5;L"8?"8?@>5:B@>5:B08<5=>20=85 CG5B=>3> 70:07008<5=>20=85 CG5B=>3> 70:070! CG5B=>3> 70:070! CG5B=>3> 70:070>4 ">4 ">4 ">4 "08<5=>20=85 @01>BK08<5=>20=85 @01>BK"@C4>5<:>ABL # ?> &5EC"@C4>5<:>ABL # ?> &5ECK?>;=5==0O B@C4>5<:>ABL =0 =0G0;> <5AOF0  = GK?>;=5==0O B@C4>5<:>ABL =0 =0G0;> <5AOF0  = GAB0B>G=0O B@C4>5<:>ABL =0 =0G0;> <5AOF0  = GAB0B>G=0O B@C4>5<:>ABL =0 =0G0;> <5AOF0  = G=0 =0G0;> <5AOF0=0 =0G0;> <5AOF0" " =0 :>=5F <5AOF0=0 :>=5F <5AOF0&5E&5EA?>;=8B5;LA?>;=8B5;L5 >?@545;5=> =8 >4=>9 <5@K"01;8F0"01;8F0"01;8F0"8?@>5:B08<5=>20=85 CG5B=>3> 70:070! CG5B=>3> 70:070>4 ">4 "08<5=>20=85 @01>BK"@C4>5<:>ABL # ?> &5ECK?>;=5==0O B@C4>5<:>ABL =0 =0G0;> <5AOF0  = GAB0B>G=0O B@C4>5<:>ABL =0 =0G0;> <5AOF0  = G=0 =0G0;> <5AOF0" =0 :>=5F <5AOF0&5EA?>;=8B5;L"01;8F0"01;8F0"01;8F0>;8G5AB2> "01;8F0"01;8F0"8?@>5:B08<5=>20=85 CG5B=>3> 70:070! CG5B=>3> 70:070>4 ">4 "08<5=>20=85 @01>BK"@C4>5<:>ABL # ?> &5ECK?>;=5==0O B@C4>5<:>ABL =0 =0G0;> <5AOF0  = GAB0B>G=0O B@C4>5<:>ABL =0 =0G0;> <5AOF0  = G=0 =0G0;> <5AOF0" =0 :>=5F <5AOF0&5EA?>;=8B5;L"01;8F0"01;8F0"01;8F05 >?@545;5=> =8 >4=>9 <5@K5 >?@545;5=> =8 >4=>9 <5@K
</file>

<file path=customXml/item10.xml>��
</file>

<file path=customXml/item11.xml>��
</file>

<file path=customXml/item12.xml>��
</file>

<file path=customXml/item13.xml>��
</file>

<file path=customXml/item14.xml>��"01;8F0"8?@>5:B08<5=>20=85 CG5B=>3> 70:070! CG5B=>3> 70:070>4 ">4 "08<5=>20=85 @01>BK"@C4>5<:>ABL # ?> &5ECK?>;=5==0O B@C4>5<:>ABL =0 =0G0;> <5AOF0  = GAB0B>G=0O B@C4>5<:>ABL =0 =0G0;> <5AOF0  = G=0 =0G0;> <5AOF0" =0 :>=5F <5AOF0&5EA?>;=8B5;L"8?@>5:B08<5=>20=85 CG5B=>3> 70:070! CG5B=>3> 70:070>4 ">4 "08<5=>20=85 @01>BK"@C4>5<:>ABL # ?> &5ECK?>;=5==0O B@C4>5<:>ABL =0 =0G0;> <5AOF0  = GAB0B>G=0O B@C4>5<:>ABL =0 =0G0;> <5AOF0  = G=0 =0G0;> <5AOF0" =0 :>=5F <5AOF0&5EA?>;=8B5;L"8?@>5:B08<5=>20=85 CG5B=>3> 70:070! CG5B=>3> 70:070>4 ">4 "08<5=>20=85 @01>BK"@C4>5<:>ABL # ?> &5ECK?>;=5==0O B@C4>5<:>ABL =0 =0G0;> <5AOF0  = GAB0B>G=0O B@C4>5<:>ABL =0 =0G0;> <5AOF0  = G=0 =0G0;> <5AOF0" =0 :>=5F <5AOF0&5EA?>;=8B5;L
</file>

<file path=customXml/item15.xml>��"01;8F0
</file>

<file path=customXml/item16.xml>��
</file>

<file path=customXml/item17.xml>��
</file>

<file path=customXml/item18.xml>��
</file>

<file path=customXml/item19.xml>��"01;8F0
</file>

<file path=customXml/item20.xml>��
</file>

<file path=customXml/itemProps1.xml><?xml version="1.0" encoding="utf-8"?>
<ds:datastoreItem xmlns:ds="http://schemas.openxmlformats.org/officeDocument/2006/customXml" ds:itemID="{BC440261-E065-4DD0-B49E-F2274F694F38}">
  <ds:schemaRefs/>
</ds:datastoreItem>
</file>

<file path=customXml/itemProps2.xml><?xml version="1.0" encoding="utf-8"?>
<ds:datastoreItem xmlns:ds="http://schemas.openxmlformats.org/officeDocument/2006/customXml" ds:itemID="{16661E95-536C-4040-8417-C18E4DD0F7EC}">
  <ds:schemaRefs/>
</ds:datastoreItem>
</file>

<file path=customXml/itemProps3.xml><?xml version="1.0" encoding="utf-8"?>
<ds:datastoreItem xmlns:ds="http://schemas.openxmlformats.org/officeDocument/2006/customXml" ds:itemID="{9FF4446B-885B-4182-B893-9179FA0FAFA0}">
  <ds:schemaRefs/>
</ds:datastoreItem>
</file>

<file path=customXml/itemProps4.xml><?xml version="1.0" encoding="utf-8"?>
<ds:datastoreItem xmlns:ds="http://schemas.openxmlformats.org/officeDocument/2006/customXml" ds:itemID="{13D6304C-AABF-467C-A3F0-1B5078576C5B}">
  <ds:schemaRefs/>
</ds:datastoreItem>
</file>

<file path=customXml/itemProps5.xml><?xml version="1.0" encoding="utf-8"?>
<ds:datastoreItem xmlns:ds="http://schemas.openxmlformats.org/officeDocument/2006/customXml" ds:itemID="{E75D4C9F-E0C2-47C3-A757-24D5A2D9F959}">
  <ds:schemaRefs/>
</ds:datastoreItem>
</file>

<file path=customXml/itemProps6.xml><?xml version="1.0" encoding="utf-8"?>
<ds:datastoreItem xmlns:ds="http://schemas.openxmlformats.org/officeDocument/2006/customXml" ds:itemID="{7797D7BE-30CC-414C-83B8-105500055717}">
  <ds:schemaRefs/>
</ds:datastoreItem>
</file>

<file path=customXml/itemProps7.xml><?xml version="1.0" encoding="utf-8"?>
<ds:datastoreItem xmlns:ds="http://schemas.openxmlformats.org/officeDocument/2006/customXml" ds:itemID="{58235447-044F-4ACC-ACAC-3EFC0C3D1213}">
  <ds:schemaRefs/>
</ds:datastoreItem>
</file>

<file path=customXml/itemProps8.xml><?xml version="1.0" encoding="utf-8"?>
<ds:datastoreItem xmlns:ds="http://schemas.openxmlformats.org/officeDocument/2006/customXml" ds:itemID="{FF4129C5-8769-425C-A492-738BF65C4A8E}">
  <ds:schemaRefs/>
</ds:datastoreItem>
</file>

<file path=customXml/itemProps9.xml><?xml version="1.0" encoding="utf-8"?>
<ds:datastoreItem xmlns:ds="http://schemas.openxmlformats.org/officeDocument/2006/customXml" ds:itemID="{3A31F9E1-1C01-46D8-A2EA-6B5230349B27}">
  <ds:schemaRefs/>
</ds:datastoreItem>
</file>

<file path=customXml/itemProps10.xml><?xml version="1.0" encoding="utf-8"?>
<ds:datastoreItem xmlns:ds="http://schemas.openxmlformats.org/officeDocument/2006/customXml" ds:itemID="{4CCCA6F7-AD01-4313-9A96-D466FFE45F24}">
  <ds:schemaRefs/>
</ds:datastoreItem>
</file>

<file path=customXml/itemProps11.xml><?xml version="1.0" encoding="utf-8"?>
<ds:datastoreItem xmlns:ds="http://schemas.openxmlformats.org/officeDocument/2006/customXml" ds:itemID="{CB575A64-29C7-4DAC-A665-C15B14BE6547}">
  <ds:schemaRefs/>
</ds:datastoreItem>
</file>

<file path=customXml/itemProps12.xml><?xml version="1.0" encoding="utf-8"?>
<ds:datastoreItem xmlns:ds="http://schemas.openxmlformats.org/officeDocument/2006/customXml" ds:itemID="{BD90CCFF-ABD8-4162-9200-3502A3D565D3}">
  <ds:schemaRefs/>
</ds:datastoreItem>
</file>

<file path=customXml/itemProps13.xml><?xml version="1.0" encoding="utf-8"?>
<ds:datastoreItem xmlns:ds="http://schemas.openxmlformats.org/officeDocument/2006/customXml" ds:itemID="{7A470C86-37B1-41DF-AF02-2AE599EE0A12}">
  <ds:schemaRefs/>
</ds:datastoreItem>
</file>

<file path=customXml/itemProps14.xml><?xml version="1.0" encoding="utf-8"?>
<ds:datastoreItem xmlns:ds="http://schemas.openxmlformats.org/officeDocument/2006/customXml" ds:itemID="{BCBC0574-43CC-4E3E-94CD-FF5EAA515BC3}">
  <ds:schemaRefs/>
</ds:datastoreItem>
</file>

<file path=customXml/itemProps15.xml><?xml version="1.0" encoding="utf-8"?>
<ds:datastoreItem xmlns:ds="http://schemas.openxmlformats.org/officeDocument/2006/customXml" ds:itemID="{890DC62B-EFFB-48BB-AAAD-91514D549CE4}">
  <ds:schemaRefs/>
</ds:datastoreItem>
</file>

<file path=customXml/itemProps16.xml><?xml version="1.0" encoding="utf-8"?>
<ds:datastoreItem xmlns:ds="http://schemas.openxmlformats.org/officeDocument/2006/customXml" ds:itemID="{BFD4241A-F0EF-4C20-98E0-02E496268EAC}">
  <ds:schemaRefs/>
</ds:datastoreItem>
</file>

<file path=customXml/itemProps17.xml><?xml version="1.0" encoding="utf-8"?>
<ds:datastoreItem xmlns:ds="http://schemas.openxmlformats.org/officeDocument/2006/customXml" ds:itemID="{4D383E50-859D-46B5-A3DD-4A50499FA548}">
  <ds:schemaRefs/>
</ds:datastoreItem>
</file>

<file path=customXml/itemProps18.xml><?xml version="1.0" encoding="utf-8"?>
<ds:datastoreItem xmlns:ds="http://schemas.openxmlformats.org/officeDocument/2006/customXml" ds:itemID="{CDA6D910-98D3-4233-B6A1-478D29E917E2}">
  <ds:schemaRefs/>
</ds:datastoreItem>
</file>

<file path=customXml/itemProps19.xml><?xml version="1.0" encoding="utf-8"?>
<ds:datastoreItem xmlns:ds="http://schemas.openxmlformats.org/officeDocument/2006/customXml" ds:itemID="{8F3D65B7-2AE9-4D33-84CB-1CB42F427D94}">
  <ds:schemaRefs/>
</ds:datastoreItem>
</file>

<file path=customXml/itemProps20.xml><?xml version="1.0" encoding="utf-8"?>
<ds:datastoreItem xmlns:ds="http://schemas.openxmlformats.org/officeDocument/2006/customXml" ds:itemID="{E587DC50-AC6D-4994-B27C-3D55144754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ПредвНомПЛАН ц3</vt:lpstr>
      <vt:lpstr>ПредвПЛАН ц3 (как получается)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2016-08-08T12:19:03Z</dcterms:modified>
</cp:coreProperties>
</file>